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155\Согласование НСИИЦ - 2025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 refMode="R1C1"/>
</workbook>
</file>

<file path=xl/calcChain.xml><?xml version="1.0" encoding="utf-8"?>
<calcChain xmlns="http://schemas.openxmlformats.org/spreadsheetml/2006/main">
  <c r="I11" i="1" l="1"/>
  <c r="B9" i="1"/>
  <c r="C9" i="1"/>
  <c r="D9" i="1"/>
  <c r="E9" i="1"/>
  <c r="H9" i="1"/>
  <c r="B10" i="1"/>
  <c r="C10" i="1"/>
  <c r="D10" i="1"/>
  <c r="E10" i="1"/>
  <c r="H10" i="1"/>
  <c r="I10" i="1" l="1"/>
  <c r="I9" i="1"/>
  <c r="E7" i="1"/>
  <c r="H8" i="1"/>
  <c r="H7" i="1"/>
  <c r="B8" i="1" l="1"/>
  <c r="B7" i="1"/>
  <c r="E8" i="1" l="1"/>
  <c r="D8" i="1"/>
  <c r="I8" i="1" s="1"/>
  <c r="D7" i="1"/>
  <c r="I7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<sst xmlns="http://schemas.openxmlformats.org/spreadsheetml/2006/main" count="15" uniqueCount="15">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</sst>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45225</v>
          </cell>
        </row>
        <row r="3">
          <cell r="B3" t="str">
            <v>Замечания:</v>
          </cell>
          <cell r="P3" t="str">
            <v>Филиал</v>
          </cell>
          <cell r="Q3">
            <v>2400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155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продукции химической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2421410002</v>
          </cell>
          <cell r="C15" t="str">
            <v>Спирт изопропиловый абсолютированный</v>
          </cell>
          <cell r="D15" t="str">
            <v>л</v>
          </cell>
          <cell r="E15">
            <v>6</v>
          </cell>
          <cell r="F15">
            <v>168.9</v>
          </cell>
          <cell r="G15">
            <v>1013.4000000000001</v>
          </cell>
          <cell r="H15" t="str">
            <v>Спирт изопропиловый абсолютированный</v>
          </cell>
          <cell r="I15" t="str">
            <v>Л</v>
          </cell>
          <cell r="J15">
            <v>168.9</v>
          </cell>
          <cell r="K15" t="str">
            <v>Плановая цена/2024</v>
          </cell>
          <cell r="P15">
            <v>168.9</v>
          </cell>
          <cell r="Q15">
            <v>1013.4</v>
          </cell>
          <cell r="R15" t="str">
            <v>Мин оперативная</v>
          </cell>
          <cell r="S15" t="str">
            <v>согл</v>
          </cell>
        </row>
        <row r="16">
          <cell r="A16">
            <v>2</v>
          </cell>
          <cell r="B16">
            <v>2161110004</v>
          </cell>
          <cell r="C16" t="str">
            <v>Силикагель КСМГ высший сорт ГОСТ 3956-76</v>
          </cell>
          <cell r="D16" t="str">
            <v>кг</v>
          </cell>
          <cell r="E16">
            <v>479.20000000000005</v>
          </cell>
          <cell r="F16">
            <v>293.43</v>
          </cell>
          <cell r="G16">
            <v>140611.65600000002</v>
          </cell>
          <cell r="H16" t="str">
            <v>Силикагель КСМГ высший сорт ГОСТ 3956-76</v>
          </cell>
          <cell r="I16" t="str">
            <v>КГ</v>
          </cell>
          <cell r="J16">
            <v>293.43</v>
          </cell>
          <cell r="K16" t="str">
            <v>Плановая цена/2024</v>
          </cell>
          <cell r="P16">
            <v>293.43</v>
          </cell>
          <cell r="Q16">
            <v>140611.66</v>
          </cell>
          <cell r="R16" t="str">
            <v>Мин оперативная</v>
          </cell>
          <cell r="S16" t="str">
            <v>согл</v>
          </cell>
        </row>
        <row r="17">
          <cell r="A17">
            <v>3</v>
          </cell>
          <cell r="B17">
            <v>2161910002</v>
          </cell>
          <cell r="C17" t="str">
            <v>Силикагель индикаторный ГОСТ 8984-75</v>
          </cell>
          <cell r="D17" t="str">
            <v>кг</v>
          </cell>
          <cell r="E17">
            <v>59.05000000000004</v>
          </cell>
          <cell r="F17">
            <v>850.78</v>
          </cell>
          <cell r="G17">
            <v>50238.55900000003</v>
          </cell>
          <cell r="H17" t="str">
            <v>Силикагель индикаторный ГОСТ 8984-75</v>
          </cell>
          <cell r="I17" t="str">
            <v>КГ</v>
          </cell>
          <cell r="J17">
            <v>850.78</v>
          </cell>
          <cell r="K17" t="str">
            <v>По цене материала</v>
          </cell>
          <cell r="P17">
            <v>850.78</v>
          </cell>
          <cell r="Q17">
            <v>50238.559999999998</v>
          </cell>
          <cell r="R17" t="str">
            <v>Мин оперативная</v>
          </cell>
          <cell r="S17" t="str">
            <v>согл</v>
          </cell>
        </row>
        <row r="18">
          <cell r="A18">
            <v>4</v>
          </cell>
          <cell r="B18">
            <v>5439220005</v>
          </cell>
          <cell r="C18" t="str">
            <v>Бумага фильтровальная 520х600мм марка Ф</v>
          </cell>
          <cell r="D18" t="str">
            <v>кг</v>
          </cell>
          <cell r="E18">
            <v>2</v>
          </cell>
          <cell r="F18">
            <v>436.94</v>
          </cell>
          <cell r="G18">
            <v>873.88</v>
          </cell>
          <cell r="H18" t="str">
            <v>Бумага фильтровальная 520х600мм марка Ф</v>
          </cell>
          <cell r="I18" t="str">
            <v>КГ</v>
          </cell>
          <cell r="J18">
            <v>436.94</v>
          </cell>
          <cell r="K18" t="str">
            <v>Плановая цена/2024</v>
          </cell>
          <cell r="P18">
            <v>436.94</v>
          </cell>
          <cell r="Q18">
            <v>873.88</v>
          </cell>
          <cell r="R18" t="str">
            <v>Мин оперативная</v>
          </cell>
          <cell r="S18" t="str">
            <v>согл</v>
          </cell>
        </row>
        <row r="19">
          <cell r="A19" t="str">
            <v>НМЦ лота</v>
          </cell>
          <cell r="B19" t="str">
            <v>руб без НДС</v>
          </cell>
          <cell r="G19">
            <v>192737.49500000005</v>
          </cell>
          <cell r="Q19">
            <v>192737.5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80" zoomScaleNormal="80" workbookViewId="0">
      <selection activeCell="G23" sqref="G23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Спирт изопропиловый абсолютированный</v>
      </c>
      <c r="C7" s="2" t="str">
        <f>VLOOKUP(A7,'[1]анализ цены'!$1:$1048576,4,0)</f>
        <v>л</v>
      </c>
      <c r="D7" s="2">
        <f>VLOOKUP(A7,'[1]анализ цены'!$1:$1048576,5,0)</f>
        <v>6</v>
      </c>
      <c r="E7" s="8">
        <f>VLOOKUP(A7,'[1]анализ цены'!$1:$1048576,10,0)</f>
        <v>168.9</v>
      </c>
      <c r="F7" s="9"/>
      <c r="G7" s="9"/>
      <c r="H7" s="8">
        <f>VLOOKUP(A7,'[1]анализ цены'!$1:$1048576,16,0)</f>
        <v>168.9</v>
      </c>
      <c r="I7" s="9">
        <f>D7*H7</f>
        <v>1013.4000000000001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Силикагель КСМГ высший сорт ГОСТ 3956-76</v>
      </c>
      <c r="C8" s="2" t="str">
        <f>VLOOKUP(A8,'[1]анализ цены'!$1:$1048576,4,0)</f>
        <v>кг</v>
      </c>
      <c r="D8" s="2">
        <f>VLOOKUP(A8,'[1]анализ цены'!$1:$1048576,5,0)</f>
        <v>479.20000000000005</v>
      </c>
      <c r="E8" s="8">
        <f>VLOOKUP(A8,'[1]анализ цены'!$1:$1048576,16,0)</f>
        <v>293.43</v>
      </c>
      <c r="F8" s="9"/>
      <c r="G8" s="9"/>
      <c r="H8" s="8">
        <f>VLOOKUP(A8,'[1]анализ цены'!$1:$1048576,16,0)</f>
        <v>293.43</v>
      </c>
      <c r="I8" s="9">
        <f>D8*H8</f>
        <v>140611.65600000002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Силикагель индикаторный ГОСТ 8984-75</v>
      </c>
      <c r="C9" s="2" t="str">
        <f>VLOOKUP(A9,'[1]анализ цены'!$1:$1048576,4,0)</f>
        <v>кг</v>
      </c>
      <c r="D9" s="2">
        <f>VLOOKUP(A9,'[1]анализ цены'!$1:$1048576,5,0)</f>
        <v>59.05000000000004</v>
      </c>
      <c r="E9" s="8">
        <f>VLOOKUP(A9,'[1]анализ цены'!$1:$1048576,16,0)</f>
        <v>850.78</v>
      </c>
      <c r="F9" s="9"/>
      <c r="G9" s="9"/>
      <c r="H9" s="8">
        <f>VLOOKUP(A9,'[1]анализ цены'!$1:$1048576,16,0)</f>
        <v>850.78</v>
      </c>
      <c r="I9" s="9">
        <f t="shared" ref="I9:I10" si="0">D9*H9</f>
        <v>50238.55900000003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Бумага фильтровальная 520х600мм марка Ф</v>
      </c>
      <c r="C10" s="2" t="str">
        <f>VLOOKUP(A10,'[1]анализ цены'!$1:$1048576,4,0)</f>
        <v>кг</v>
      </c>
      <c r="D10" s="2">
        <f>VLOOKUP(A10,'[1]анализ цены'!$1:$1048576,5,0)</f>
        <v>2</v>
      </c>
      <c r="E10" s="8">
        <f>VLOOKUP(A10,'[1]анализ цены'!$1:$1048576,16,0)</f>
        <v>436.94</v>
      </c>
      <c r="F10" s="9"/>
      <c r="G10" s="9"/>
      <c r="H10" s="8">
        <f>VLOOKUP(A10,'[1]анализ цены'!$1:$1048576,16,0)</f>
        <v>436.94</v>
      </c>
      <c r="I10" s="9">
        <f t="shared" si="0"/>
        <v>873.88</v>
      </c>
    </row>
    <row r="11" spans="1:9" x14ac:dyDescent="0.25">
      <c r="A11" s="16" t="s">
        <v>11</v>
      </c>
      <c r="B11" s="17"/>
      <c r="C11" s="17"/>
      <c r="D11" s="17"/>
      <c r="E11" s="17"/>
      <c r="F11" s="17"/>
      <c r="G11" s="17"/>
      <c r="H11" s="18"/>
      <c r="I11" s="15">
        <f>SUM(I7:I10)</f>
        <v>192737.49500000005</v>
      </c>
    </row>
    <row r="12" spans="1:9" ht="17.25" customHeight="1" x14ac:dyDescent="0.25">
      <c r="I12" s="11"/>
    </row>
    <row r="13" spans="1:9" s="6" customFormat="1" x14ac:dyDescent="0.25">
      <c r="A13" s="3"/>
      <c r="B13" s="4"/>
      <c r="C13" s="3"/>
      <c r="D13" s="3"/>
      <c r="E13" s="5"/>
    </row>
  </sheetData>
  <autoFilter ref="A4:I11"/>
  <mergeCells count="9">
    <mergeCell ref="A11:H11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2:B676">
    <cfRule type="expression" dxfId="0" priority="15">
      <formula>B12&lt;&gt;#REF!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2024-09-05T05:02:51Z</dcterms:modified>
</cp:coreProperties>
</file>